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S:\Viešųjų pirkimų skyrius\File Sync\VP\2025\PIRKIMAI\MSA\2495 Laboratorinė techninė įranga_Ligita\PS\"/>
    </mc:Choice>
  </mc:AlternateContent>
  <xr:revisionPtr revIDLastSave="0" documentId="8_{2DE3A86D-D0BF-4961-9F67-D5E7BA57674E}" xr6:coauthVersionLast="47" xr6:coauthVersionMax="47" xr10:uidLastSave="{00000000-0000-0000-0000-000000000000}"/>
  <bookViews>
    <workbookView xWindow="28680" yWindow="-120" windowWidth="29040" windowHeight="15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44" i="1"/>
  <c r="G46" i="1" l="1"/>
  <c r="G47" i="1" s="1"/>
  <c r="G48" i="1" l="1"/>
</calcChain>
</file>

<file path=xl/sharedStrings.xml><?xml version="1.0" encoding="utf-8"?>
<sst xmlns="http://schemas.openxmlformats.org/spreadsheetml/2006/main" count="98" uniqueCount="80">
  <si>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</si>
  <si>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</si>
  <si>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</si>
  <si>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</si>
  <si>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</si>
  <si>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</si>
  <si>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</si>
  <si>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</si>
  <si>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</si>
  <si>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</si>
  <si>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</si>
  <si>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</si>
  <si>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</si>
  <si>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</si>
  <si>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</si>
  <si>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</si>
  <si>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</si>
  <si>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1.</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</si>
  <si>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</si>
  <si>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</si>
  <si>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</si>
  <si>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</si>
  <si>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</si>
  <si>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</si>
  <si>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</si>
  <si>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</si>
  <si>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</si>
  <si>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</si>
  <si>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</si>
  <si>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</si>
  <si>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</si>
  <si>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</si>
  <si>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</si>
  <si>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</si>
  <si>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</si>
  <si>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</si>
  <si>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</si>
  <si>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</si>
  <si>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</si>
  <si>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</si>
  <si>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</si>
  <si>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</si>
  <si>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</si>
  <si>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</si>
  <si>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</si>
  <si>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</si>
  <si>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</si>
  <si>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</si>
  <si>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</si>
  <si>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</si>
  <si>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</si>
  <si>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</si>
  <si>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</si>
  <si>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Kokybės kriterijus pagal pirkimo dokumentuose nustatytą pasiūlymų vertinimo tvarką</t>
  </si>
  <si>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</si>
  <si>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</si>
  <si>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t>Partnerio tiekiamų Paslaugų dalies vertė pasiūlymo kainoje, kuriai ketinama pasitelkti ūkio subjektus</t>
  </si>
  <si>
    <t xml:space="preserve">Pirkimo objektas </t>
  </si>
  <si>
    <t>Pasirinkti</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</si>
  <si>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</si>
  <si>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</si>
  <si>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</si>
  <si>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</si>
  <si>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</si>
  <si>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</si>
  <si>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</si>
  <si>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rPr>
      <t xml:space="preserve">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
6.3. </t>
    </r>
    <r>
      <rPr>
        <sz val="11"/>
        <color theme="1"/>
        <rFont val="Tahoma"/>
        <family val="2"/>
        <charset val="186"/>
      </rPr>
      <t>Bendra pasiūlymo kaina / sąnaudos su PVM turi būti nurodyta dviejų skaičių po kablelio tikslumu. Šią kainą sudarančios kainos sudedamosios dalys ar įkainiai gali būti išreikšti neribojant skaičių po kablelio kiekio.</t>
    </r>
  </si>
  <si>
    <t>Maksimaslus kiekis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</si>
  <si>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priede „Terminai“ atitinkamame punkte nurodytą terminą;                                                                                                                                                                                  
• pasirašydami šį pasiūlymą patvirtiname, kad siūlomas pirkimo objektas nekelia grėsmės nacionaliniam saugumui.
</t>
    </r>
  </si>
  <si>
    <t>Atitikties deklaracija  (Pirkimo sąlygų 4 priedas).</t>
  </si>
  <si>
    <r>
      <t xml:space="preserve">Mato vieneto įkainis EUR be PVM per 1 mėn.
</t>
    </r>
    <r>
      <rPr>
        <b/>
        <sz val="12"/>
        <color rgb="FFFF0000"/>
        <rFont val="Tahoma"/>
        <family val="2"/>
        <charset val="186"/>
      </rPr>
      <t>(pildo tiekėjas)</t>
    </r>
  </si>
  <si>
    <r>
      <t xml:space="preserve">Kaina EUR be PVM
</t>
    </r>
    <r>
      <rPr>
        <b/>
        <i/>
        <sz val="12"/>
        <rFont val="Tahoma"/>
        <family val="2"/>
        <charset val="186"/>
      </rPr>
      <t>(4×5)</t>
    </r>
    <r>
      <rPr>
        <b/>
        <sz val="12"/>
        <rFont val="Tahoma"/>
        <family val="2"/>
        <charset val="186"/>
      </rPr>
      <t>*24</t>
    </r>
  </si>
  <si>
    <r>
      <rPr>
        <b/>
        <sz val="12"/>
        <rFont val="Times New Roman"/>
        <family val="1"/>
      </rPr>
      <t>Pirkimo sąlygų 3 priede</t>
    </r>
    <r>
      <rPr>
        <sz val="12"/>
        <rFont val="Times New Roman"/>
        <family val="1"/>
      </rPr>
      <t xml:space="preserve"> „Tiekėjų kvalifikacijos reikalavimai ir reikalaujami kokybės bei aplinkos apsaugos vadybos sistemų standartai“ nurodyti dokumentai</t>
    </r>
    <r>
      <rPr>
        <i/>
        <sz val="12"/>
        <rFont val="Times New Roman"/>
        <family val="1"/>
      </rPr>
      <t>.</t>
    </r>
  </si>
  <si>
    <t xml:space="preserve">7. PASIŪLYMO KOKYBINIAI PARAMETRAI NETAIKOMA
</t>
  </si>
  <si>
    <t>vnt.</t>
  </si>
  <si>
    <t xml:space="preserve">Laboratorinis oksimetras </t>
  </si>
  <si>
    <t>Biocheminio deguonies sunaudojimo matavimo sistema</t>
  </si>
  <si>
    <t>Pridedama tiekėjo UŽPILDYTA techninės specifikacijos lentelė</t>
  </si>
  <si>
    <t>Techninės specifikacijos lentelė</t>
  </si>
  <si>
    <t>PASIŪLYMAS                                                                                                                                                                                                                                                                              DĖL LABORATORINIO OKSIMETRO/BIOCHEMINIO DEGUONIES SUNAUDOJIMO MATAVIMO SISTEMOS 
PIRKIMO PIRKIMO DALIS Nr. 1 IŠ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</si>
</sst>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i/>
      <sz val="11"/>
      <color theme="1"/>
      <name val="Tahoma"/>
      <family val="2"/>
    </font>
    <font>
      <b/>
      <sz val="16"/>
      <name val="Tahoma"/>
      <family val="2"/>
    </font>
    <font>
      <sz val="11"/>
      <name val="Tahoma"/>
      <family val="2"/>
    </font>
    <font>
      <sz val="11"/>
      <color theme="1"/>
      <name val="Times New Roman"/>
      <family val="1"/>
    </font>
    <font>
      <sz val="11"/>
      <name val="Times New Roman"/>
      <family val="1"/>
    </font>
    <font>
      <sz val="12"/>
      <color theme="1"/>
      <name val="Times New Roman"/>
      <family val="1"/>
    </font>
    <font>
      <sz val="12"/>
      <name val="Times New Roman"/>
      <family val="1"/>
    </font>
    <font>
      <b/>
      <sz val="12"/>
      <name val="Times New Roman"/>
      <family val="1"/>
    </font>
    <font>
      <i/>
      <sz val="12"/>
      <name val="Times New Roman"/>
      <family val="1"/>
    </font>
    <font>
      <sz val="12"/>
      <name val="Tahoma"/>
      <family val="2"/>
      <charset val="186"/>
    </font>
    <font>
      <b/>
      <sz val="11"/>
      <color theme="1"/>
      <name val="Tahoma"/>
    </font>
    <font>
      <sz val="11"/>
      <name val="Tahoma"/>
    </font>
    <font>
      <sz val="11"/>
      <color theme="1"/>
      <name val="Tahoma"/>
    </font>
    <font>
      <b/>
      <sz val="11"/>
      <color rgb="FFFF0000"/>
      <name val="Tahoma"/>
      <family val="2"/>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190">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4" xfId="0" applyFont="1" applyBorder="1" applyProtection="1">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8" fillId="0" borderId="4" xfId="0" applyFont="1" applyBorder="1" applyProtection="1">
      <protection locked="0"/>
    </xf>
    <xf numFmtId="0" fontId="20"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3"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50" xfId="0" applyFont="1" applyBorder="1" applyAlignment="1" applyProtection="1">
      <alignment horizontal="center" vertical="center" wrapText="1"/>
      <protection locked="0"/>
    </xf>
    <xf numFmtId="0" fontId="25" fillId="0" borderId="27" xfId="0" applyFont="1" applyBorder="1" applyAlignment="1" applyProtection="1">
      <alignment horizontal="center" vertical="center" wrapText="1"/>
      <protection locked="0"/>
    </xf>
    <xf numFmtId="0" fontId="24" fillId="0" borderId="19"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7" xfId="0" applyFont="1" applyBorder="1" applyAlignment="1">
      <alignment horizontal="center" vertical="center" wrapText="1"/>
    </xf>
    <xf numFmtId="0" fontId="5"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0" fontId="1" fillId="0" borderId="11" xfId="0" applyFont="1" applyBorder="1" applyAlignment="1">
      <alignment horizontal="center" vertical="center"/>
    </xf>
    <xf numFmtId="0" fontId="28" fillId="0" borderId="1" xfId="0" applyFont="1" applyBorder="1" applyAlignment="1">
      <alignment horizontal="center" vertical="center" wrapText="1"/>
    </xf>
    <xf numFmtId="3" fontId="29" fillId="0" borderId="1" xfId="0" applyNumberFormat="1" applyFont="1" applyBorder="1" applyAlignment="1">
      <alignment horizontal="center" vertical="center" wrapText="1"/>
    </xf>
    <xf numFmtId="0" fontId="30" fillId="0" borderId="1" xfId="0" applyFont="1" applyBorder="1" applyAlignment="1">
      <alignment horizontal="center" vertical="center" wrapText="1"/>
    </xf>
    <xf numFmtId="0" fontId="30" fillId="0" borderId="19" xfId="0" applyFont="1" applyBorder="1" applyAlignment="1">
      <alignment vertical="center" wrapText="1"/>
    </xf>
    <xf numFmtId="0" fontId="30" fillId="0" borderId="1" xfId="0" applyFont="1" applyBorder="1" applyAlignment="1">
      <alignment vertical="center" wrapText="1"/>
    </xf>
    <xf numFmtId="0" fontId="31" fillId="0" borderId="1" xfId="0" applyFont="1" applyBorder="1" applyAlignment="1">
      <alignment vertical="center" wrapText="1"/>
    </xf>
    <xf numFmtId="0" fontId="32" fillId="0" borderId="1" xfId="0" applyFont="1" applyBorder="1" applyAlignment="1">
      <alignment vertical="center" wrapText="1"/>
    </xf>
    <xf numFmtId="0" fontId="34" fillId="0" borderId="19" xfId="0" applyFont="1" applyBorder="1" applyAlignment="1">
      <alignment horizontal="center" vertical="center" wrapText="1"/>
    </xf>
    <xf numFmtId="0" fontId="13" fillId="0" borderId="19" xfId="0" applyFont="1" applyBorder="1" applyAlignment="1" applyProtection="1">
      <alignment horizontal="center" vertical="center"/>
      <protection locked="0"/>
    </xf>
    <xf numFmtId="0" fontId="34" fillId="0" borderId="1" xfId="0" applyFont="1" applyBorder="1" applyAlignment="1">
      <alignment horizontal="center" vertical="center" wrapText="1"/>
    </xf>
    <xf numFmtId="0" fontId="13" fillId="0" borderId="1" xfId="0" applyFont="1" applyBorder="1" applyAlignment="1" applyProtection="1">
      <alignment horizontal="center" vertical="center"/>
      <protection locked="0"/>
    </xf>
    <xf numFmtId="0" fontId="34" fillId="0" borderId="1" xfId="0" applyFont="1" applyBorder="1" applyAlignment="1">
      <alignment horizontal="center" vertical="center"/>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5" fillId="0" borderId="28" xfId="0" applyFont="1" applyBorder="1" applyAlignment="1" applyProtection="1">
      <alignment horizontal="center" vertical="center" wrapText="1"/>
      <protection locked="0"/>
    </xf>
    <xf numFmtId="0" fontId="25" fillId="0" borderId="30" xfId="0" applyFont="1" applyBorder="1" applyAlignment="1" applyProtection="1">
      <alignment horizontal="center" vertical="center" wrapText="1"/>
      <protection locked="0"/>
    </xf>
    <xf numFmtId="0" fontId="25" fillId="0" borderId="51" xfId="0" applyFont="1" applyBorder="1" applyAlignment="1" applyProtection="1">
      <alignment horizontal="center" vertical="center" wrapText="1"/>
      <protection locked="0"/>
    </xf>
    <xf numFmtId="0" fontId="25" fillId="0" borderId="53" xfId="0" applyFont="1" applyBorder="1" applyAlignment="1" applyProtection="1">
      <alignment horizontal="center" vertical="center" wrapText="1"/>
      <protection locked="0"/>
    </xf>
    <xf numFmtId="0" fontId="2" fillId="3" borderId="33"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0" borderId="0" xfId="0" applyFont="1" applyAlignment="1">
      <alignment horizontal="center" wrapText="1"/>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12" fillId="0" borderId="0" xfId="0" applyFont="1" applyAlignment="1">
      <alignment horizontal="center" vertical="center" wrapText="1"/>
    </xf>
    <xf numFmtId="0" fontId="12"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2" fillId="0" borderId="2" xfId="0" applyFont="1" applyBorder="1" applyAlignment="1">
      <alignment horizontal="center" vertical="center" wrapText="1"/>
    </xf>
    <xf numFmtId="0" fontId="26" fillId="0" borderId="0" xfId="0" applyFont="1" applyAlignment="1" applyProtection="1">
      <alignment horizontal="center" vertical="center" wrapText="1"/>
      <protection locked="0"/>
    </xf>
    <xf numFmtId="0" fontId="14" fillId="0" borderId="0" xfId="0" applyFont="1" applyAlignment="1">
      <alignment horizontal="left" vertical="center"/>
    </xf>
    <xf numFmtId="0" fontId="21"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 fillId="0" borderId="51" xfId="0" applyFont="1" applyBorder="1" applyAlignment="1" applyProtection="1">
      <alignment horizontal="left" vertical="center" wrapText="1"/>
      <protection locked="0"/>
    </xf>
    <xf numFmtId="0" fontId="1" fillId="0" borderId="52" xfId="0" applyFont="1" applyBorder="1" applyAlignment="1" applyProtection="1">
      <alignment horizontal="left" vertical="center"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7"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35" fillId="0" borderId="39" xfId="0" applyFont="1" applyBorder="1" applyAlignment="1">
      <alignment horizontal="left" vertical="center"/>
    </xf>
    <xf numFmtId="3" fontId="36" fillId="0" borderId="54" xfId="0" applyNumberFormat="1" applyFont="1" applyBorder="1" applyAlignment="1">
      <alignment horizontal="center" vertical="center" wrapText="1"/>
    </xf>
    <xf numFmtId="2" fontId="37" fillId="0" borderId="54" xfId="0" applyNumberFormat="1" applyFont="1" applyBorder="1" applyAlignment="1" applyProtection="1">
      <alignment horizontal="center" vertical="center"/>
      <protection locked="0"/>
    </xf>
    <xf numFmtId="2" fontId="37" fillId="0" borderId="40" xfId="0" applyNumberFormat="1" applyFont="1" applyBorder="1" applyAlignment="1">
      <alignment horizontal="center" vertical="center"/>
    </xf>
    <xf numFmtId="0" fontId="29" fillId="0" borderId="0" xfId="0" applyFont="1" applyAlignment="1">
      <alignment horizontal="center" vertical="center"/>
    </xf>
    <xf numFmtId="0" fontId="38" fillId="0" borderId="0" xfId="0" applyFont="1" applyAlignment="1" applyProtection="1">
      <alignment horizontal="left" wrapText="1"/>
      <protection locked="0"/>
    </xf>
    <xf numFmtId="0" fontId="31" fillId="0" borderId="1" xfId="0" applyFont="1" applyBorder="1" applyAlignment="1">
      <alignment horizontal="left" vertical="center" wrapText="1"/>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5"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Maksimaslus kiekis" dataDxfId="2"/>
    <tableColumn id="7" xr3:uid="{00000000-0010-0000-0000-000007000000}" name="Mato vieneto įkainis EUR be PVM per 1 mėn._x000a_(pildo tiekėjas)" dataDxfId="1"/>
    <tableColumn id="9" xr3:uid="{00000000-0010-0000-0000-000009000000}" name="Kaina EUR be PVM_x000a_(4×5)*24"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8"/>
  <sheetViews>
    <sheetView showGridLines="0" tabSelected="1" topLeftCell="A63" zoomScale="80" zoomScaleNormal="80" workbookViewId="0">
      <selection activeCell="B4" sqref="B4:G4"/>
    </sheetView>
  </sheetViews>
  <sheetFormatPr defaultColWidth="9.33203125" defaultRowHeight="13.8" x14ac:dyDescent="0.25"/>
  <cols>
    <col min="1" max="1" width="9.33203125" style="1"/>
    <col min="2" max="2" width="5.44140625" style="1" customWidth="1"/>
    <col min="3" max="3" width="75.6640625" style="1" customWidth="1"/>
    <col min="4" max="4" width="25.5546875" style="40" customWidth="1"/>
    <col min="5" max="5" width="48.6640625" style="40" customWidth="1"/>
    <col min="6" max="6" width="37.33203125" style="1" customWidth="1"/>
    <col min="7" max="7" width="50.6640625" style="1" customWidth="1"/>
    <col min="8" max="16384" width="9.33203125" style="1"/>
  </cols>
  <sheetData>
    <row r="1" spans="1:7" s="8" customFormat="1" ht="138.75" customHeight="1" x14ac:dyDescent="0.25">
      <c r="A1" s="29"/>
      <c r="B1" s="126" t="s">
        <v>79</v>
      </c>
      <c r="C1" s="126"/>
      <c r="D1" s="126"/>
      <c r="E1" s="126"/>
      <c r="F1" s="126"/>
      <c r="G1" s="126"/>
    </row>
    <row r="2" spans="1:7" ht="20.25" customHeight="1" x14ac:dyDescent="0.3">
      <c r="A2" s="14"/>
      <c r="B2" s="128" t="s">
        <v>45</v>
      </c>
      <c r="C2" s="128"/>
      <c r="D2" s="128"/>
      <c r="E2" s="128"/>
      <c r="F2" s="128"/>
      <c r="G2" s="128"/>
    </row>
    <row r="3" spans="1:7" ht="24.75" customHeight="1" x14ac:dyDescent="0.3">
      <c r="A3" s="14"/>
      <c r="B3" s="128" t="s">
        <v>46</v>
      </c>
      <c r="C3" s="128"/>
      <c r="D3" s="128"/>
      <c r="E3" s="128"/>
      <c r="F3" s="128"/>
      <c r="G3" s="128"/>
    </row>
    <row r="4" spans="1:7" ht="18.75" customHeight="1" x14ac:dyDescent="0.25">
      <c r="B4" s="127" t="s">
        <v>65</v>
      </c>
      <c r="C4" s="127"/>
      <c r="D4" s="127"/>
      <c r="E4" s="127"/>
      <c r="F4" s="127"/>
      <c r="G4" s="127"/>
    </row>
    <row r="5" spans="1:7" ht="9.75" customHeight="1" x14ac:dyDescent="0.25">
      <c r="B5" s="135" t="s">
        <v>0</v>
      </c>
      <c r="C5" s="135"/>
      <c r="D5" s="135"/>
      <c r="E5" s="135"/>
      <c r="F5" s="135"/>
      <c r="G5" s="135"/>
    </row>
    <row r="6" spans="1:7" ht="28.5" customHeight="1" thickBot="1" x14ac:dyDescent="0.3">
      <c r="B6" s="136"/>
      <c r="C6" s="136"/>
      <c r="D6" s="136"/>
      <c r="E6" s="136"/>
      <c r="F6" s="136"/>
      <c r="G6" s="136"/>
    </row>
    <row r="7" spans="1:7" ht="45" customHeight="1" x14ac:dyDescent="0.25">
      <c r="B7" s="129" t="s">
        <v>12</v>
      </c>
      <c r="C7" s="130"/>
      <c r="D7" s="131"/>
      <c r="E7" s="137"/>
      <c r="F7" s="137"/>
      <c r="G7" s="138"/>
    </row>
    <row r="8" spans="1:7" ht="23.25" customHeight="1" x14ac:dyDescent="0.25">
      <c r="B8" s="132" t="s">
        <v>36</v>
      </c>
      <c r="C8" s="133"/>
      <c r="D8" s="134"/>
      <c r="E8" s="121"/>
      <c r="F8" s="121"/>
      <c r="G8" s="122"/>
    </row>
    <row r="9" spans="1:7" ht="36.75" customHeight="1" x14ac:dyDescent="0.25">
      <c r="B9" s="102" t="s">
        <v>13</v>
      </c>
      <c r="C9" s="103"/>
      <c r="D9" s="104"/>
      <c r="E9" s="121"/>
      <c r="F9" s="121"/>
      <c r="G9" s="122"/>
    </row>
    <row r="10" spans="1:7" ht="23.25" customHeight="1" x14ac:dyDescent="0.25">
      <c r="B10" s="102" t="s">
        <v>4</v>
      </c>
      <c r="C10" s="103"/>
      <c r="D10" s="104"/>
      <c r="E10" s="121"/>
      <c r="F10" s="121"/>
      <c r="G10" s="122"/>
    </row>
    <row r="11" spans="1:7" ht="36.75" customHeight="1" thickBot="1" x14ac:dyDescent="0.3">
      <c r="B11" s="105" t="s">
        <v>14</v>
      </c>
      <c r="C11" s="106"/>
      <c r="D11" s="107"/>
      <c r="E11" s="123"/>
      <c r="F11" s="123"/>
      <c r="G11" s="124"/>
    </row>
    <row r="12" spans="1:7" ht="15" customHeight="1" x14ac:dyDescent="0.25">
      <c r="B12" s="125" t="s">
        <v>15</v>
      </c>
      <c r="C12" s="125"/>
      <c r="D12" s="125"/>
      <c r="E12" s="125"/>
      <c r="F12" s="125"/>
      <c r="G12" s="125"/>
    </row>
    <row r="13" spans="1:7" ht="15" customHeight="1" x14ac:dyDescent="0.25">
      <c r="B13" s="113"/>
      <c r="C13" s="113"/>
      <c r="D13" s="113"/>
      <c r="E13" s="113"/>
      <c r="F13" s="113"/>
      <c r="G13" s="113"/>
    </row>
    <row r="14" spans="1:7" ht="46.5" customHeight="1" thickBot="1" x14ac:dyDescent="0.3">
      <c r="B14" s="113"/>
      <c r="C14" s="113"/>
      <c r="D14" s="113"/>
      <c r="E14" s="113"/>
      <c r="F14" s="113"/>
      <c r="G14" s="113"/>
    </row>
    <row r="15" spans="1:7" ht="32.25" customHeight="1" thickBot="1" x14ac:dyDescent="0.3">
      <c r="B15" s="139" t="s">
        <v>11</v>
      </c>
      <c r="C15" s="139" t="s">
        <v>16</v>
      </c>
      <c r="D15" s="146" t="s">
        <v>37</v>
      </c>
      <c r="E15" s="142" t="s">
        <v>7</v>
      </c>
      <c r="F15" s="144" t="s">
        <v>38</v>
      </c>
      <c r="G15" s="145"/>
    </row>
    <row r="16" spans="1:7" ht="113.25" customHeight="1" thickBot="1" x14ac:dyDescent="0.3">
      <c r="B16" s="140"/>
      <c r="C16" s="141"/>
      <c r="D16" s="147"/>
      <c r="E16" s="143"/>
      <c r="F16" s="10" t="s">
        <v>8</v>
      </c>
      <c r="G16" s="10" t="s">
        <v>39</v>
      </c>
    </row>
    <row r="17" spans="2:7" s="14" customFormat="1" ht="15" customHeight="1" x14ac:dyDescent="0.25">
      <c r="B17" s="57">
        <v>1</v>
      </c>
      <c r="C17" s="25"/>
      <c r="D17" s="35"/>
      <c r="E17" s="35"/>
      <c r="F17" s="22"/>
      <c r="G17" s="26"/>
    </row>
    <row r="18" spans="2:7" s="14" customFormat="1" ht="15" customHeight="1" thickBot="1" x14ac:dyDescent="0.3">
      <c r="B18" s="56">
        <v>2</v>
      </c>
      <c r="C18" s="27"/>
      <c r="D18" s="36"/>
      <c r="E18" s="36"/>
      <c r="F18" s="20"/>
      <c r="G18" s="28"/>
    </row>
    <row r="19" spans="2:7" ht="15" customHeight="1" x14ac:dyDescent="0.25">
      <c r="B19" s="125" t="s">
        <v>47</v>
      </c>
      <c r="C19" s="113"/>
      <c r="D19" s="113"/>
      <c r="E19" s="113"/>
      <c r="F19" s="113"/>
      <c r="G19" s="113"/>
    </row>
    <row r="20" spans="2:7" ht="15" customHeight="1" x14ac:dyDescent="0.25">
      <c r="B20" s="113"/>
      <c r="C20" s="113"/>
      <c r="D20" s="113"/>
      <c r="E20" s="113"/>
      <c r="F20" s="113"/>
      <c r="G20" s="113"/>
    </row>
    <row r="21" spans="2:7" ht="51.75" customHeight="1" thickBot="1" x14ac:dyDescent="0.3">
      <c r="B21" s="114"/>
      <c r="C21" s="114"/>
      <c r="D21" s="114"/>
      <c r="E21" s="114"/>
      <c r="F21" s="114"/>
      <c r="G21" s="114"/>
    </row>
    <row r="22" spans="2:7" s="2" customFormat="1" ht="73.5" customHeight="1" thickBot="1" x14ac:dyDescent="0.3">
      <c r="B22" s="150" t="s">
        <v>1</v>
      </c>
      <c r="C22" s="165" t="s">
        <v>18</v>
      </c>
      <c r="D22" s="163" t="s">
        <v>40</v>
      </c>
      <c r="E22" s="161" t="s">
        <v>9</v>
      </c>
      <c r="F22" s="165" t="s">
        <v>5</v>
      </c>
      <c r="G22" s="34" t="s">
        <v>56</v>
      </c>
    </row>
    <row r="23" spans="2:7" s="2" customFormat="1" ht="66" customHeight="1" thickBot="1" x14ac:dyDescent="0.3">
      <c r="B23" s="151"/>
      <c r="C23" s="166"/>
      <c r="D23" s="164"/>
      <c r="E23" s="162"/>
      <c r="F23" s="166"/>
      <c r="G23" s="11" t="s">
        <v>44</v>
      </c>
    </row>
    <row r="24" spans="2:7" s="33" customFormat="1" ht="21.75" customHeight="1" x14ac:dyDescent="0.25">
      <c r="B24" s="58">
        <v>1</v>
      </c>
      <c r="C24" s="22"/>
      <c r="D24" s="35"/>
      <c r="E24" s="35"/>
      <c r="F24" s="22"/>
      <c r="G24" s="23"/>
    </row>
    <row r="25" spans="2:7" s="33" customFormat="1" ht="21.75" customHeight="1" thickBot="1" x14ac:dyDescent="0.3">
      <c r="B25" s="59">
        <v>2</v>
      </c>
      <c r="C25" s="20"/>
      <c r="D25" s="36"/>
      <c r="E25" s="36"/>
      <c r="F25" s="24"/>
      <c r="G25" s="21"/>
    </row>
    <row r="26" spans="2:7" s="2" customFormat="1" ht="21.75" customHeight="1" x14ac:dyDescent="0.25">
      <c r="B26" s="113" t="s">
        <v>48</v>
      </c>
      <c r="C26" s="113"/>
      <c r="D26" s="113"/>
      <c r="E26" s="113"/>
      <c r="F26" s="113"/>
      <c r="G26" s="113"/>
    </row>
    <row r="27" spans="2:7" s="2" customFormat="1" ht="12.75" customHeight="1" x14ac:dyDescent="0.25">
      <c r="B27" s="113"/>
      <c r="C27" s="113"/>
      <c r="D27" s="113"/>
      <c r="E27" s="113"/>
      <c r="F27" s="113"/>
      <c r="G27" s="113"/>
    </row>
    <row r="28" spans="2:7" s="2" customFormat="1" ht="48.75" customHeight="1" thickBot="1" x14ac:dyDescent="0.3">
      <c r="B28" s="113"/>
      <c r="C28" s="113"/>
      <c r="D28" s="113"/>
      <c r="E28" s="113"/>
      <c r="F28" s="113"/>
      <c r="G28" s="113"/>
    </row>
    <row r="29" spans="2:7" s="2" customFormat="1" ht="45.75" customHeight="1" thickBot="1" x14ac:dyDescent="0.3">
      <c r="B29" s="111" t="s">
        <v>11</v>
      </c>
      <c r="C29" s="111" t="s">
        <v>19</v>
      </c>
      <c r="D29" s="115" t="s">
        <v>10</v>
      </c>
      <c r="E29" s="116"/>
      <c r="F29" s="152" t="s">
        <v>20</v>
      </c>
      <c r="G29" s="153"/>
    </row>
    <row r="30" spans="2:7" s="2" customFormat="1" ht="21.75" customHeight="1" thickBot="1" x14ac:dyDescent="0.3">
      <c r="B30" s="112"/>
      <c r="C30" s="112"/>
      <c r="D30" s="117"/>
      <c r="E30" s="118"/>
      <c r="F30" s="12" t="s">
        <v>8</v>
      </c>
      <c r="G30" s="9" t="s">
        <v>39</v>
      </c>
    </row>
    <row r="31" spans="2:7" s="33" customFormat="1" ht="25.5" customHeight="1" x14ac:dyDescent="0.25">
      <c r="B31" s="60">
        <v>1</v>
      </c>
      <c r="C31" s="18"/>
      <c r="D31" s="119"/>
      <c r="E31" s="119"/>
      <c r="F31" s="18"/>
      <c r="G31" s="19"/>
    </row>
    <row r="32" spans="2:7" s="33" customFormat="1" ht="24" customHeight="1" thickBot="1" x14ac:dyDescent="0.3">
      <c r="B32" s="59">
        <v>2</v>
      </c>
      <c r="C32" s="20"/>
      <c r="D32" s="120"/>
      <c r="E32" s="120"/>
      <c r="F32" s="20"/>
      <c r="G32" s="21"/>
    </row>
    <row r="33" spans="2:8" s="2" customFormat="1" ht="24" customHeight="1" x14ac:dyDescent="0.25">
      <c r="B33" s="113" t="s">
        <v>23</v>
      </c>
      <c r="C33" s="113"/>
      <c r="D33" s="113"/>
      <c r="E33" s="113"/>
      <c r="F33" s="113"/>
      <c r="G33" s="113"/>
    </row>
    <row r="34" spans="2:8" s="2" customFormat="1" ht="24" customHeight="1" x14ac:dyDescent="0.25">
      <c r="B34" s="113"/>
      <c r="C34" s="113"/>
      <c r="D34" s="113"/>
      <c r="E34" s="113"/>
      <c r="F34" s="113"/>
      <c r="G34" s="113"/>
    </row>
    <row r="35" spans="2:8" s="2" customFormat="1" ht="45" customHeight="1" thickBot="1" x14ac:dyDescent="0.3">
      <c r="B35" s="114"/>
      <c r="C35" s="114"/>
      <c r="D35" s="114"/>
      <c r="E35" s="114"/>
      <c r="F35" s="114"/>
      <c r="G35" s="114"/>
    </row>
    <row r="36" spans="2:8" s="2" customFormat="1" ht="39.75" customHeight="1" thickBot="1" x14ac:dyDescent="0.3">
      <c r="B36" s="3" t="s">
        <v>11</v>
      </c>
      <c r="C36" s="173" t="s">
        <v>21</v>
      </c>
      <c r="D36" s="168"/>
      <c r="E36" s="168" t="s">
        <v>22</v>
      </c>
      <c r="F36" s="168"/>
      <c r="G36" s="100"/>
    </row>
    <row r="37" spans="2:8" s="33" customFormat="1" ht="24" customHeight="1" x14ac:dyDescent="0.25">
      <c r="B37" s="60">
        <v>1</v>
      </c>
      <c r="C37" s="93"/>
      <c r="D37" s="94"/>
      <c r="E37" s="156"/>
      <c r="F37" s="94"/>
      <c r="G37" s="157"/>
    </row>
    <row r="38" spans="2:8" s="33" customFormat="1" ht="24" customHeight="1" thickBot="1" x14ac:dyDescent="0.3">
      <c r="B38" s="59">
        <v>2</v>
      </c>
      <c r="C38" s="154"/>
      <c r="D38" s="155"/>
      <c r="E38" s="169"/>
      <c r="F38" s="155"/>
      <c r="G38" s="170"/>
    </row>
    <row r="39" spans="2:8" s="2" customFormat="1" ht="52.5" customHeight="1" thickBot="1" x14ac:dyDescent="0.3">
      <c r="B39" s="43"/>
      <c r="C39" s="17"/>
      <c r="D39" s="37"/>
      <c r="E39" s="37"/>
      <c r="F39" s="17"/>
      <c r="G39" s="17"/>
    </row>
    <row r="40" spans="2:8" s="2" customFormat="1" ht="39.75" customHeight="1" x14ac:dyDescent="0.25">
      <c r="B40" s="158" t="s">
        <v>41</v>
      </c>
      <c r="C40" s="159"/>
      <c r="D40" s="159"/>
      <c r="E40" s="159"/>
      <c r="F40" s="159"/>
      <c r="G40" s="160"/>
      <c r="H40" s="4"/>
    </row>
    <row r="41" spans="2:8" s="2" customFormat="1" ht="273.60000000000002" customHeight="1" x14ac:dyDescent="0.25">
      <c r="B41" s="108" t="s">
        <v>66</v>
      </c>
      <c r="C41" s="109"/>
      <c r="D41" s="109"/>
      <c r="E41" s="109"/>
      <c r="F41" s="109"/>
      <c r="G41" s="110"/>
    </row>
    <row r="42" spans="2:8" s="2" customFormat="1" ht="72.75" customHeight="1" x14ac:dyDescent="0.25">
      <c r="B42" s="50" t="s">
        <v>6</v>
      </c>
      <c r="C42" s="45" t="s">
        <v>57</v>
      </c>
      <c r="D42" s="45" t="s">
        <v>43</v>
      </c>
      <c r="E42" s="44" t="s">
        <v>67</v>
      </c>
      <c r="F42" s="46" t="s">
        <v>70</v>
      </c>
      <c r="G42" s="51" t="s">
        <v>71</v>
      </c>
    </row>
    <row r="43" spans="2:8" s="2" customFormat="1" ht="19.5" customHeight="1" x14ac:dyDescent="0.25">
      <c r="B43" s="52">
        <v>1</v>
      </c>
      <c r="C43" s="47">
        <v>2</v>
      </c>
      <c r="D43" s="48">
        <v>3</v>
      </c>
      <c r="E43" s="48">
        <v>4</v>
      </c>
      <c r="F43" s="49">
        <v>5</v>
      </c>
      <c r="G43" s="53">
        <v>6</v>
      </c>
    </row>
    <row r="44" spans="2:8" s="2" customFormat="1" ht="33.6" customHeight="1" x14ac:dyDescent="0.25">
      <c r="B44" s="74">
        <v>1</v>
      </c>
      <c r="C44" s="75" t="s">
        <v>75</v>
      </c>
      <c r="D44" s="77" t="s">
        <v>74</v>
      </c>
      <c r="E44" s="76">
        <v>1</v>
      </c>
      <c r="F44" s="73"/>
      <c r="G44" s="61">
        <f t="shared" ref="G44" si="0">E44*F44</f>
        <v>0</v>
      </c>
    </row>
    <row r="45" spans="2:8" s="2" customFormat="1" ht="33.6" customHeight="1" x14ac:dyDescent="0.25">
      <c r="B45" s="183">
        <v>2</v>
      </c>
      <c r="C45" s="187" t="s">
        <v>76</v>
      </c>
      <c r="D45" s="77" t="s">
        <v>74</v>
      </c>
      <c r="E45" s="184">
        <v>1</v>
      </c>
      <c r="F45" s="185"/>
      <c r="G45" s="186">
        <f>E45*F45</f>
        <v>0</v>
      </c>
    </row>
    <row r="46" spans="2:8" s="2" customFormat="1" ht="19.5" customHeight="1" x14ac:dyDescent="0.25">
      <c r="B46" s="89" t="s">
        <v>63</v>
      </c>
      <c r="C46" s="90"/>
      <c r="D46" s="90"/>
      <c r="E46" s="90"/>
      <c r="F46" s="90"/>
      <c r="G46" s="62">
        <f>SUM(G44:G44)</f>
        <v>0</v>
      </c>
    </row>
    <row r="47" spans="2:8" s="33" customFormat="1" ht="21.6" customHeight="1" x14ac:dyDescent="0.25">
      <c r="B47" s="89" t="s">
        <v>61</v>
      </c>
      <c r="C47" s="90"/>
      <c r="D47" s="90"/>
      <c r="E47" s="90"/>
      <c r="F47" s="54" t="s">
        <v>58</v>
      </c>
      <c r="G47" s="62" t="e">
        <f>G46*(F47/100)</f>
        <v>#VALUE!</v>
      </c>
    </row>
    <row r="48" spans="2:8" s="33" customFormat="1" ht="24.75" customHeight="1" thickBot="1" x14ac:dyDescent="0.3">
      <c r="B48" s="91" t="s">
        <v>64</v>
      </c>
      <c r="C48" s="92"/>
      <c r="D48" s="92"/>
      <c r="E48" s="92"/>
      <c r="F48" s="92"/>
      <c r="G48" s="63" t="e">
        <f>SUM(G46:G47)</f>
        <v>#VALUE!</v>
      </c>
    </row>
    <row r="49" spans="2:7" ht="13.2" customHeight="1" x14ac:dyDescent="0.25">
      <c r="B49" s="167" t="s">
        <v>62</v>
      </c>
      <c r="C49" s="167"/>
      <c r="D49" s="167"/>
      <c r="E49" s="167"/>
      <c r="F49" s="167"/>
      <c r="G49" s="167"/>
    </row>
    <row r="50" spans="2:7" ht="26.4" customHeight="1" x14ac:dyDescent="0.25">
      <c r="B50" s="55"/>
      <c r="C50" s="188" t="s">
        <v>77</v>
      </c>
      <c r="D50" s="55"/>
      <c r="E50" s="55"/>
      <c r="F50" s="55"/>
      <c r="G50" s="55"/>
    </row>
    <row r="51" spans="2:7" ht="39.6" customHeight="1" thickBot="1" x14ac:dyDescent="0.3">
      <c r="B51" s="101" t="s">
        <v>73</v>
      </c>
      <c r="C51" s="101"/>
      <c r="D51" s="101"/>
      <c r="E51" s="101"/>
      <c r="F51" s="101"/>
      <c r="G51" s="101"/>
    </row>
    <row r="52" spans="2:7" ht="35.4" customHeight="1" thickBot="1" x14ac:dyDescent="0.3">
      <c r="B52" s="30" t="s">
        <v>1</v>
      </c>
      <c r="C52" s="99" t="s">
        <v>53</v>
      </c>
      <c r="D52" s="100"/>
      <c r="E52" s="30" t="s">
        <v>59</v>
      </c>
      <c r="F52" s="99" t="s">
        <v>60</v>
      </c>
      <c r="G52" s="100"/>
    </row>
    <row r="53" spans="2:7" ht="39.75" customHeight="1" thickBot="1" x14ac:dyDescent="0.3">
      <c r="B53" s="65">
        <v>1</v>
      </c>
      <c r="C53" s="95">
        <v>2</v>
      </c>
      <c r="D53" s="96"/>
      <c r="E53" s="66">
        <v>3</v>
      </c>
      <c r="F53" s="97">
        <v>4</v>
      </c>
      <c r="G53" s="98"/>
    </row>
    <row r="54" spans="2:7" ht="68.400000000000006" customHeight="1" thickBot="1" x14ac:dyDescent="0.3">
      <c r="B54" s="64" t="s">
        <v>17</v>
      </c>
      <c r="C54" s="148"/>
      <c r="D54" s="149"/>
      <c r="E54" s="67" t="s">
        <v>50</v>
      </c>
      <c r="F54" s="171"/>
      <c r="G54" s="172"/>
    </row>
    <row r="55" spans="2:7" ht="40.5" customHeight="1" x14ac:dyDescent="0.25">
      <c r="B55" s="125" t="s">
        <v>55</v>
      </c>
      <c r="C55" s="125"/>
      <c r="D55" s="125"/>
      <c r="E55" s="125"/>
      <c r="F55" s="125"/>
      <c r="G55" s="125"/>
    </row>
    <row r="56" spans="2:7" ht="15" customHeight="1" thickBot="1" x14ac:dyDescent="0.3">
      <c r="B56" s="114"/>
      <c r="C56" s="114"/>
      <c r="D56" s="114"/>
      <c r="E56" s="114"/>
      <c r="F56" s="114"/>
      <c r="G56" s="114"/>
    </row>
    <row r="57" spans="2:7" s="13" customFormat="1" ht="28.2" thickBot="1" x14ac:dyDescent="0.3">
      <c r="B57" s="179" t="s">
        <v>24</v>
      </c>
      <c r="C57" s="139" t="s">
        <v>28</v>
      </c>
      <c r="D57" s="181" t="s">
        <v>49</v>
      </c>
      <c r="E57" s="175" t="s">
        <v>32</v>
      </c>
      <c r="F57" s="9" t="s">
        <v>26</v>
      </c>
      <c r="G57" s="177" t="s">
        <v>25</v>
      </c>
    </row>
    <row r="58" spans="2:7" ht="14.4" thickBot="1" x14ac:dyDescent="0.3">
      <c r="B58" s="180"/>
      <c r="C58" s="140"/>
      <c r="D58" s="182"/>
      <c r="E58" s="176"/>
      <c r="F58" s="7" t="s">
        <v>27</v>
      </c>
      <c r="G58" s="178"/>
    </row>
    <row r="59" spans="2:7" ht="28.2" customHeight="1" thickBot="1" x14ac:dyDescent="0.3">
      <c r="B59" s="68">
        <v>1</v>
      </c>
      <c r="C59" s="69">
        <v>2</v>
      </c>
      <c r="D59" s="70">
        <v>3</v>
      </c>
      <c r="E59" s="71">
        <v>4</v>
      </c>
      <c r="F59" s="72">
        <v>5</v>
      </c>
      <c r="G59" s="69">
        <v>6</v>
      </c>
    </row>
    <row r="60" spans="2:7" ht="38.25" customHeight="1" x14ac:dyDescent="0.25">
      <c r="B60" s="87">
        <v>1</v>
      </c>
      <c r="C60" s="78" t="s">
        <v>29</v>
      </c>
      <c r="D60" s="82" t="s">
        <v>42</v>
      </c>
      <c r="E60" s="82" t="s">
        <v>33</v>
      </c>
      <c r="F60" s="83" t="s">
        <v>50</v>
      </c>
      <c r="G60" s="32"/>
    </row>
    <row r="61" spans="2:7" ht="89.25" customHeight="1" x14ac:dyDescent="0.25">
      <c r="B61" s="88">
        <v>2</v>
      </c>
      <c r="C61" s="79" t="s">
        <v>30</v>
      </c>
      <c r="D61" s="84" t="s">
        <v>42</v>
      </c>
      <c r="E61" s="84" t="s">
        <v>33</v>
      </c>
      <c r="F61" s="85" t="s">
        <v>50</v>
      </c>
      <c r="G61" s="16"/>
    </row>
    <row r="62" spans="2:7" ht="78" customHeight="1" thickBot="1" x14ac:dyDescent="0.3">
      <c r="B62" s="88">
        <v>3</v>
      </c>
      <c r="C62" s="79" t="s">
        <v>31</v>
      </c>
      <c r="D62" s="84" t="s">
        <v>42</v>
      </c>
      <c r="E62" s="86" t="s">
        <v>34</v>
      </c>
      <c r="F62" s="85" t="s">
        <v>50</v>
      </c>
      <c r="G62" s="16"/>
    </row>
    <row r="63" spans="2:7" ht="57" customHeight="1" thickBot="1" x14ac:dyDescent="0.3">
      <c r="B63" s="87">
        <v>4</v>
      </c>
      <c r="C63" s="80" t="s">
        <v>72</v>
      </c>
      <c r="D63" s="84" t="s">
        <v>35</v>
      </c>
      <c r="E63" s="84" t="s">
        <v>52</v>
      </c>
      <c r="F63" s="85" t="s">
        <v>50</v>
      </c>
      <c r="G63" s="16"/>
    </row>
    <row r="64" spans="2:7" ht="57" customHeight="1" x14ac:dyDescent="0.25">
      <c r="B64" s="87">
        <v>5</v>
      </c>
      <c r="C64" s="81" t="s">
        <v>69</v>
      </c>
      <c r="D64" s="84" t="s">
        <v>42</v>
      </c>
      <c r="E64" s="84" t="s">
        <v>51</v>
      </c>
      <c r="F64" s="85" t="s">
        <v>50</v>
      </c>
      <c r="G64" s="16"/>
    </row>
    <row r="65" spans="2:7" s="14" customFormat="1" ht="43.2" customHeight="1" x14ac:dyDescent="0.25">
      <c r="B65" s="88">
        <v>10</v>
      </c>
      <c r="C65" s="189" t="s">
        <v>78</v>
      </c>
      <c r="D65" s="84" t="s">
        <v>42</v>
      </c>
      <c r="E65" s="84" t="s">
        <v>51</v>
      </c>
      <c r="F65" s="85" t="s">
        <v>50</v>
      </c>
      <c r="G65" s="16"/>
    </row>
    <row r="66" spans="2:7" ht="153" customHeight="1" x14ac:dyDescent="0.25">
      <c r="B66" s="174" t="s">
        <v>68</v>
      </c>
      <c r="C66" s="174"/>
      <c r="D66" s="174"/>
      <c r="E66" s="174"/>
      <c r="F66" s="174"/>
      <c r="G66" s="174"/>
    </row>
    <row r="67" spans="2:7" ht="55.8" customHeight="1" thickBot="1" x14ac:dyDescent="0.35">
      <c r="B67" s="15"/>
      <c r="C67" s="31"/>
      <c r="D67" s="38"/>
      <c r="E67" s="41"/>
      <c r="F67" s="14"/>
      <c r="G67" s="14"/>
    </row>
    <row r="68" spans="2:7" ht="15" x14ac:dyDescent="0.25">
      <c r="C68" s="6" t="s">
        <v>2</v>
      </c>
      <c r="D68" s="39"/>
      <c r="E68" s="42" t="s">
        <v>3</v>
      </c>
      <c r="F68" s="5"/>
      <c r="G68" s="6" t="s">
        <v>54</v>
      </c>
    </row>
  </sheetData>
  <dataConsolidate>
    <dataRefs count="5">
      <dataRef name="1,5 mėnesio"/>
      <dataRef name="2 mėnesiai"/>
      <dataRef name="2,5 mėnesio"/>
      <dataRef name="3 mėnesiai"/>
      <dataRef name="Pasirinkite"/>
    </dataRefs>
  </dataConsolidate>
  <mergeCells count="61">
    <mergeCell ref="B66:G66"/>
    <mergeCell ref="E57:E58"/>
    <mergeCell ref="G57:G58"/>
    <mergeCell ref="B57:B58"/>
    <mergeCell ref="D57:D58"/>
    <mergeCell ref="C57:C58"/>
    <mergeCell ref="B55:G56"/>
    <mergeCell ref="C54:D54"/>
    <mergeCell ref="B22:B23"/>
    <mergeCell ref="F29:G29"/>
    <mergeCell ref="C38:D38"/>
    <mergeCell ref="E37:G37"/>
    <mergeCell ref="B40:G40"/>
    <mergeCell ref="E22:E23"/>
    <mergeCell ref="D22:D23"/>
    <mergeCell ref="C22:C23"/>
    <mergeCell ref="F22:F23"/>
    <mergeCell ref="B49:G49"/>
    <mergeCell ref="E36:G36"/>
    <mergeCell ref="E38:G38"/>
    <mergeCell ref="F54:G54"/>
    <mergeCell ref="C36:D36"/>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6:F46"/>
    <mergeCell ref="B41:G41"/>
    <mergeCell ref="B29:B30"/>
    <mergeCell ref="B33:G35"/>
    <mergeCell ref="D29:E30"/>
    <mergeCell ref="C29:C30"/>
    <mergeCell ref="D31:E31"/>
    <mergeCell ref="D32:E32"/>
    <mergeCell ref="E9:G9"/>
    <mergeCell ref="E10:G10"/>
    <mergeCell ref="E11:G11"/>
    <mergeCell ref="B12:G14"/>
    <mergeCell ref="B26:G28"/>
    <mergeCell ref="B47:E47"/>
    <mergeCell ref="B48:F48"/>
    <mergeCell ref="C37:D37"/>
    <mergeCell ref="C53:D53"/>
    <mergeCell ref="F53:G53"/>
    <mergeCell ref="C52:D52"/>
    <mergeCell ref="F52:G52"/>
    <mergeCell ref="B51:G51"/>
  </mergeCells>
  <dataValidations xWindow="1074" yWindow="584" count="4">
    <dataValidation type="list" allowBlank="1" showInputMessage="1" showErrorMessage="1" sqref="F60" xr:uid="{00000000-0002-0000-0000-000000000000}">
      <formula1>"Pasirinkite, Taip, Ne"</formula1>
    </dataValidation>
    <dataValidation type="list" allowBlank="1" showInputMessage="1" showErrorMessage="1" promptTitle="2" sqref="E54" xr:uid="{00000000-0002-0000-0000-000002000000}">
      <formula1>"Pasirinkite,TAIP,NE"</formula1>
    </dataValidation>
    <dataValidation type="list" allowBlank="1" showInputMessage="1" showErrorMessage="1" sqref="F47" xr:uid="{00000000-0002-0000-0000-000003000000}">
      <formula1>"Pasirinkti,0,9,21"</formula1>
    </dataValidation>
    <dataValidation type="list" allowBlank="1" showInputMessage="1" showErrorMessage="1" promptTitle="Pasirinkite" sqref="F61:F65"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7"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Ligita Balsyte</cp:lastModifiedBy>
  <cp:lastPrinted>2020-02-28T08:51:45Z</cp:lastPrinted>
  <dcterms:created xsi:type="dcterms:W3CDTF">2020-02-28T08:26:56Z</dcterms:created>
  <dcterms:modified xsi:type="dcterms:W3CDTF">2025-12-17T11:54:12Z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